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1006776\Desktop\III etapas\"/>
    </mc:Choice>
  </mc:AlternateContent>
  <xr:revisionPtr revIDLastSave="0" documentId="13_ncr:1_{0F123049-D5C3-4372-98A2-3051CF790C22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F63" i="1" l="1"/>
  <c r="F62" i="1"/>
  <c r="F59" i="1"/>
  <c r="F58" i="1"/>
  <c r="F57" i="1"/>
  <c r="F56" i="1"/>
  <c r="F53" i="1"/>
  <c r="F52" i="1"/>
  <c r="F51" i="1"/>
  <c r="F50" i="1"/>
  <c r="F47" i="1"/>
  <c r="F46" i="1"/>
  <c r="F45" i="1"/>
  <c r="F44" i="1"/>
  <c r="F43" i="1"/>
  <c r="F42" i="1"/>
  <c r="F41" i="1"/>
  <c r="F40" i="1"/>
  <c r="F39" i="1"/>
  <c r="F38" i="1"/>
  <c r="F37" i="1"/>
  <c r="F34" i="1"/>
  <c r="F33" i="1"/>
  <c r="F32" i="1"/>
  <c r="F31" i="1"/>
  <c r="F30" i="1"/>
  <c r="F29" i="1"/>
  <c r="F26" i="1"/>
  <c r="F25" i="1"/>
  <c r="F24" i="1"/>
  <c r="F23" i="1"/>
  <c r="F22" i="1"/>
  <c r="F21" i="1"/>
  <c r="F20" i="1"/>
  <c r="F19" i="1"/>
  <c r="F18" i="1"/>
  <c r="F17" i="1"/>
  <c r="F16" i="1"/>
  <c r="F13" i="1"/>
  <c r="F12" i="1"/>
  <c r="F11" i="1"/>
  <c r="F10" i="1"/>
  <c r="F9" i="1"/>
  <c r="F64" i="1" l="1"/>
  <c r="F60" i="1"/>
  <c r="F48" i="1"/>
  <c r="F27" i="1"/>
  <c r="F35" i="1"/>
  <c r="F54" i="1"/>
  <c r="F14" i="1"/>
  <c r="F66" i="1" l="1"/>
  <c r="F67" i="1" s="1"/>
  <c r="F68" i="1" s="1"/>
  <c r="F5" i="1" s="1"/>
</calcChain>
</file>

<file path=xl/sharedStrings.xml><?xml version="1.0" encoding="utf-8"?>
<sst xmlns="http://schemas.openxmlformats.org/spreadsheetml/2006/main" count="134" uniqueCount="80">
  <si>
    <t>D A R B Ų    K I E K I Ų    Ž I N I A R A Š T I S</t>
  </si>
  <si>
    <t>Statinių grupė:</t>
  </si>
  <si>
    <t>22043 VILNIAUS UNIVERSITETO PASTATŲ KOMPLEKSAS III ETAPAS</t>
  </si>
  <si>
    <t>Statinys:</t>
  </si>
  <si>
    <t>1 (26848) ŠV. JONO KRIKŠTYTOJO IR ŠV. JONO APAŠTALO IR EVANGELISTO BAŽNYČIA ŠV. JONO G. 12, VILNIUJE TVARKYBOS (REMONTO) DARBAI (III ETAPAS)</t>
  </si>
  <si>
    <t>Žiniaraštis:</t>
  </si>
  <si>
    <t>1 Apatinių stogų (virš koplyčių, tarp ašių A-B) tvarkybos (remonto) darbai</t>
  </si>
  <si>
    <t>Eil. Nr.</t>
  </si>
  <si>
    <t>Mato vnt</t>
  </si>
  <si>
    <t>Kaina, Eur
be PVM</t>
  </si>
  <si>
    <t>Iš viso</t>
  </si>
  <si>
    <t>Skyrius 1. Ardymo darbai</t>
  </si>
  <si>
    <t>Skyrius 1 Ardymo darbai</t>
  </si>
  <si>
    <t>Stogų iš asbestcementinių plytelių ir čerpių išardymas</t>
  </si>
  <si>
    <t>100 m2</t>
  </si>
  <si>
    <t>Grebėstų su tarpais išardymas</t>
  </si>
  <si>
    <t>Šlaitinių stogų plėvelinės garo, vėjo izoliacijos nuardymas</t>
  </si>
  <si>
    <t>Statybinių šiukšlių išvežimas 10 km atstumu automobiliais-savivarčiais, pakraunant ekskavatoriais 0,25 m3 talpos kaušais</t>
  </si>
  <si>
    <t>t</t>
  </si>
  <si>
    <t>Transportuojant statybines šiukšles už kiekvieną papildomą kilometrą pridėti</t>
  </si>
  <si>
    <t>Iš viso už skyrių 1. Ardymo darbai</t>
  </si>
  <si>
    <t>Skyrius 2.1.  Pažeistos stogo konstrukcijos tvarkybos (remonto) darbai</t>
  </si>
  <si>
    <t>m3</t>
  </si>
  <si>
    <t>Medinių tašelių tvirtinimas prie perdangų medinių konstrukcijų, tvirtinant iš viršaus, kai tašeliai 50x50 mm (skersiniai grebėstai)</t>
  </si>
  <si>
    <t>100 m</t>
  </si>
  <si>
    <t>Medinių tašelių tvirtinimas prie perdangų medinių konstrukcijų, tvirtinant iš viršaus, kai tašeliai 50x50 mm (išilginiai grebėstai)</t>
  </si>
  <si>
    <t>300 mm storio lentų ištisinio denginio pakloto įrengimas</t>
  </si>
  <si>
    <t>m2</t>
  </si>
  <si>
    <t>Horizontalių paviršių hidroizoliacija lipnia ritinine danga, gruntuojant pagrindą</t>
  </si>
  <si>
    <t>Atskirų vietų grebėstų iš ištisinio 25 mm storio lentų pakloto pakeitimas</t>
  </si>
  <si>
    <t>Medinių paviršių antiseptinimas pastomis, kai konstrukcijos ir konstrukciniai elementai</t>
  </si>
  <si>
    <t>Medinių atskirų detalių ir atskirų vietų padengimas ugniai atspariais dažais</t>
  </si>
  <si>
    <t>Medinio pakloto išardymas</t>
  </si>
  <si>
    <t>Statybinių šiukšlių išvežimas 10 km atstumu automobiliais-savivarčiais, pakraunant rankiniu būdu</t>
  </si>
  <si>
    <t>Iš viso už skyrių 2.1.  Pažeistos stogo konstrukcijos tvarkybos (remonto) darbai</t>
  </si>
  <si>
    <t>Sudėtingo stogo dangos iš "S"formos ("olandiškos") čerpių atkūrimas, dedant ant paruošto grebėstavimo</t>
  </si>
  <si>
    <t xml:space="preserve">Čerpių laikikliai </t>
  </si>
  <si>
    <t>vnt.</t>
  </si>
  <si>
    <t>Plėvelinės izoliacijos įrengimas, naudojant difuzinę plėvelę</t>
  </si>
  <si>
    <t>kv.m</t>
  </si>
  <si>
    <t>Kupolų, konusų dangos atkūrimas 0.8 mm storio vario skarda*portiko danga 0,6mm</t>
  </si>
  <si>
    <t>m</t>
  </si>
  <si>
    <t>Paukščių užtvara</t>
  </si>
  <si>
    <t>Nuosvyrų iš 0.8 mm storio vario skardos pakeitimas*stogo/mūrinės sienos ir stogo šono/sienos jungties apskardinimas varine skarda d-0,6 mm</t>
  </si>
  <si>
    <t>Sieninių latakų iš 0.8 mm storio vario skardos pakeitimas</t>
  </si>
  <si>
    <t>Fasadinių pastolių įrengimas ir išardymas (100 m2 vertikalios projekcijos), kai pastolių plotis 1,09 m, pastolių aukštis iki 15 m</t>
  </si>
  <si>
    <t>Pastolių uždengimas apsaugine danga ir nudengimas</t>
  </si>
  <si>
    <t>VILNIAUS UNIVERSITETO PASTATŲ KOMPLEKSAS III ETAPAS</t>
  </si>
  <si>
    <t>Gegnių (150x50), stygų ir murlotų gamyba ir montavimas (priegegnių)</t>
  </si>
  <si>
    <t>Kraigo ventiliacinė tarpinė</t>
  </si>
  <si>
    <t>Sieninių latakų iš 0.8 mm storio vario skardos pakeitimas  (varinių laštakių 0,6 mm )</t>
  </si>
  <si>
    <t>Stogo aptvėrimas metalinėmis tvorelėmis (paukščių užtvara)</t>
  </si>
  <si>
    <t>Sieninių latakų iš 0.8 mm storio vario skardos pakeitimas  (portiko šono varinių laštakių 0,6 mm)</t>
  </si>
  <si>
    <t>Sieninių latakų iš 0.8 mm storio vario skardos pakeitimas (varinis portiko stogelio laštakis 0,6 mm)</t>
  </si>
  <si>
    <t>140 mm skersmens lietvamzdžių iš 0.8 mm storio vario skardos tiesiųjų grandžių pakeitimas (d-110mm)</t>
  </si>
  <si>
    <t>Šlaitinių stogų apsauginių konstrukcijų elementų įrengimas, kai konstrukciniai elementai (sniego užtvara) ardymas</t>
  </si>
  <si>
    <t>Šlaitinių stogų apsauginių konstrukcijų elementų įrengimas, kai konstrukciniai elementai (sniego užtvara) variniai</t>
  </si>
  <si>
    <t>Skyrius 2.4. Apskardinimų tvarkybos (remonto) darbai. Keičiami sunykę ir pažeisti apskardinimai</t>
  </si>
  <si>
    <t>Nuosvyrų iš 0.8 mm storio vario skardos pakeitimas ( palangės 0,6mm)</t>
  </si>
  <si>
    <t>Iš viso už skyrių 2.4. Apskardinimų tvarkybos (remonto) darbai. Keičiami sunykę ir pažeisti apskardinimai</t>
  </si>
  <si>
    <t xml:space="preserve">Skyrius 2.5. Lietaus nuvedimo sistemos tvarkybos (remonto) darbai. Keičiama pažeista lietaus vandens nuvedimo sistema. </t>
  </si>
  <si>
    <t xml:space="preserve">Iš viso už skyrių 2.5. Lietaus nuvedimo sistemos tvarkybos (remonto) darbai. Keičiama pažeista lietaus vandens nuvedimo sistema. </t>
  </si>
  <si>
    <t>Skyrius 2.6. Sniego gaudytuvų įrengimo darbai</t>
  </si>
  <si>
    <t>Iš viso už skyrių 2.6. Sniego gaudytuvų įrengimo darbai</t>
  </si>
  <si>
    <t>Skyrius 2.7. Kiti darbai</t>
  </si>
  <si>
    <t>Iš viso už skyrių 2.7. Kiti darbai</t>
  </si>
  <si>
    <t>Skyrius 2. Pažeistos stogo konstrukcijos tvarkybos (remonto) darbai</t>
  </si>
  <si>
    <t>Iš viso už skyrių 2. Pažeistos stogo konstrukcijos tvarkybos(remonto) darbai</t>
  </si>
  <si>
    <t>Skyrius 3. Stogo dangos tvarkybos (remonto) darbai</t>
  </si>
  <si>
    <t>Iš viso už skyrių 3. Stogo dangos tvarkybos (remonto) darbai</t>
  </si>
  <si>
    <t>Iš viso Eur su PVM:</t>
  </si>
  <si>
    <t>Preliminarus kiekis</t>
  </si>
  <si>
    <t>Tvarkybos darbų įkainis</t>
  </si>
  <si>
    <t>Iš viso Eur be PVM</t>
  </si>
  <si>
    <t>PVM</t>
  </si>
  <si>
    <t>Iš viso Eur au PVM</t>
  </si>
  <si>
    <r>
      <t xml:space="preserve">Vieneto kaina </t>
    </r>
    <r>
      <rPr>
        <b/>
        <sz val="8"/>
        <color rgb="FFFF0000"/>
        <rFont val="Arial"/>
        <family val="2"/>
      </rPr>
      <t>(pildo Tiekėjas)</t>
    </r>
  </si>
  <si>
    <t>Difuzinė plėvelė, 124 g/m2</t>
  </si>
  <si>
    <t>Nuosvyrų iš 0.8 mm storio vario skardos pakeitimas (karnizų 0,6 m pločio, 0,6mm storio)</t>
  </si>
  <si>
    <t>Nuosvyrų iš 0.8 mm storio vario skardos pakeitimas (portiko karnizo 0,5m pločio, 0,6mm storio)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</si>
</sst>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;\-#,##0.00\ [$€-1]"/>
  </numFmts>
  <fonts count="9" x14ac:knownFonts="1">
    <font>
      <sz val="10"/>
      <name val="Arial"/>
      <family val="2"/>
    </font>
    <font>
      <b/>
      <sz val="8"/>
      <color rgb="FFFFFFFF"/>
      <name val="Arial"/>
      <family val="2"/>
      <charset val="186"/>
    </font>
    <font>
      <sz val="11"/>
      <color rgb="FFFFFFFF"/>
      <name val="Calibri"/>
      <family val="2"/>
      <charset val="186"/>
    </font>
    <font>
      <b/>
      <sz val="8"/>
      <color rgb="FF000000"/>
      <name val="Arial"/>
      <family val="2"/>
      <charset val="186"/>
    </font>
    <font>
      <sz val="8"/>
      <color rgb="FFFFFFFF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b/>
      <sz val="8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6" fillId="0" borderId="0" xfId="0" applyFont="1" applyAlignment="1">
      <alignment horizontal="left" vertical="top" wrapText="1"/>
    </xf>
    <xf numFmtId="2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" fontId="6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" fontId="7" fillId="0" borderId="0" xfId="0" applyNumberFormat="1" applyFont="1" applyAlignment="1" applyProtection="1">
      <alignment horizontal="right" vertical="top"/>
      <protection locked="0"/>
    </xf>
    <xf numFmtId="4" fontId="7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top"/>
    </xf>
    <xf numFmtId="164" fontId="3" fillId="0" borderId="3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/>
    <xf numFmtId="0" fontId="0" fillId="0" borderId="0" xfId="0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91"/>
  <sheetViews>
    <sheetView tabSelected="1" topLeftCell="A61" zoomScale="160" zoomScaleNormal="160" workbookViewId="0">
      <selection activeCell="B46" sqref="B46"/>
    </sheetView>
  </sheetViews>
  <sheetFormatPr defaultColWidth="8.44140625" defaultRowHeight="14.4" x14ac:dyDescent="0.3"/>
  <cols>
    <col min="1" max="1" width="10.77734375" customWidth="1"/>
    <col min="2" max="2" width="41.77734375" customWidth="1"/>
    <col min="3" max="3" width="10.109375" customWidth="1"/>
    <col min="4" max="4" width="11.33203125" customWidth="1"/>
    <col min="5" max="5" width="14.33203125" customWidth="1"/>
    <col min="6" max="6" width="17.6640625" customWidth="1"/>
    <col min="7" max="7" width="10.6640625" customWidth="1"/>
    <col min="53" max="53" width="61.44140625" style="3" customWidth="1"/>
    <col min="54" max="54" width="92" style="4" customWidth="1"/>
  </cols>
  <sheetData>
    <row r="1" spans="1:54" x14ac:dyDescent="0.3">
      <c r="A1" s="30" t="s">
        <v>0</v>
      </c>
      <c r="B1" s="30"/>
      <c r="C1" s="30"/>
      <c r="D1" s="30"/>
      <c r="E1" s="30"/>
      <c r="F1" s="30"/>
    </row>
    <row r="2" spans="1:54" ht="12.75" customHeight="1" x14ac:dyDescent="0.25">
      <c r="A2" s="6" t="s">
        <v>1</v>
      </c>
      <c r="B2" s="31" t="s">
        <v>47</v>
      </c>
      <c r="C2" s="31"/>
      <c r="D2" s="31"/>
      <c r="E2" s="31"/>
      <c r="F2" s="31"/>
      <c r="BB2" s="7" t="s">
        <v>2</v>
      </c>
    </row>
    <row r="3" spans="1:54" ht="25.05" customHeight="1" x14ac:dyDescent="0.25">
      <c r="A3" s="6" t="s">
        <v>3</v>
      </c>
      <c r="B3" s="31" t="s">
        <v>4</v>
      </c>
      <c r="C3" s="31"/>
      <c r="D3" s="31"/>
      <c r="E3" s="31"/>
      <c r="F3" s="31"/>
      <c r="BB3" s="7" t="s">
        <v>4</v>
      </c>
    </row>
    <row r="4" spans="1:54" ht="12.75" customHeight="1" x14ac:dyDescent="0.25">
      <c r="A4" s="6" t="s">
        <v>5</v>
      </c>
      <c r="B4" s="31" t="s">
        <v>6</v>
      </c>
      <c r="C4" s="31"/>
      <c r="D4" s="31"/>
      <c r="E4" s="31"/>
      <c r="F4" s="31"/>
      <c r="BB4" s="7" t="s">
        <v>6</v>
      </c>
    </row>
    <row r="5" spans="1:54" ht="25.5" customHeight="1" x14ac:dyDescent="0.3">
      <c r="A5" s="5"/>
      <c r="B5" s="5"/>
      <c r="C5" s="5"/>
      <c r="D5" s="5"/>
      <c r="E5" s="6" t="s">
        <v>70</v>
      </c>
      <c r="F5" s="8">
        <f>F68</f>
        <v>0</v>
      </c>
    </row>
    <row r="6" spans="1:54" ht="19.2" customHeight="1" x14ac:dyDescent="0.3">
      <c r="A6" s="32" t="s">
        <v>7</v>
      </c>
      <c r="B6" s="33" t="s">
        <v>72</v>
      </c>
      <c r="C6" s="33" t="s">
        <v>8</v>
      </c>
      <c r="D6" s="33" t="s">
        <v>71</v>
      </c>
      <c r="E6" s="34" t="s">
        <v>9</v>
      </c>
      <c r="F6" s="34"/>
    </row>
    <row r="7" spans="1:54" ht="20.399999999999999" x14ac:dyDescent="0.3">
      <c r="A7" s="32"/>
      <c r="B7" s="33"/>
      <c r="C7" s="33"/>
      <c r="D7" s="33"/>
      <c r="E7" s="2" t="s">
        <v>76</v>
      </c>
      <c r="F7" s="2" t="s">
        <v>10</v>
      </c>
    </row>
    <row r="8" spans="1:54" ht="27" customHeight="1" x14ac:dyDescent="0.3">
      <c r="A8" s="9"/>
      <c r="B8" s="35" t="s">
        <v>11</v>
      </c>
      <c r="C8" s="35"/>
      <c r="D8" s="35"/>
      <c r="E8" s="11"/>
      <c r="F8" s="11"/>
      <c r="BA8" s="3" t="s">
        <v>12</v>
      </c>
    </row>
    <row r="9" spans="1:54" x14ac:dyDescent="0.3">
      <c r="A9" s="9">
        <v>1</v>
      </c>
      <c r="B9" s="12" t="s">
        <v>13</v>
      </c>
      <c r="C9" s="10" t="s">
        <v>14</v>
      </c>
      <c r="D9" s="13">
        <v>3.5</v>
      </c>
      <c r="E9" s="14"/>
      <c r="F9" s="15">
        <f>ROUND(E9*D9,2)</f>
        <v>0</v>
      </c>
    </row>
    <row r="10" spans="1:54" x14ac:dyDescent="0.3">
      <c r="A10" s="9">
        <v>2</v>
      </c>
      <c r="B10" s="12" t="s">
        <v>15</v>
      </c>
      <c r="C10" s="10" t="s">
        <v>14</v>
      </c>
      <c r="D10" s="13">
        <v>3.5</v>
      </c>
      <c r="E10" s="14"/>
      <c r="F10" s="15">
        <f>ROUND(E10*D10,2)</f>
        <v>0</v>
      </c>
    </row>
    <row r="11" spans="1:54" x14ac:dyDescent="0.3">
      <c r="A11" s="9">
        <v>3</v>
      </c>
      <c r="B11" s="12" t="s">
        <v>16</v>
      </c>
      <c r="C11" s="10" t="s">
        <v>14</v>
      </c>
      <c r="D11" s="13">
        <v>3.5</v>
      </c>
      <c r="E11" s="14"/>
      <c r="F11" s="15">
        <f>ROUND(E11*D11,2)</f>
        <v>0</v>
      </c>
    </row>
    <row r="12" spans="1:54" ht="20.399999999999999" x14ac:dyDescent="0.3">
      <c r="A12" s="9">
        <v>4</v>
      </c>
      <c r="B12" s="12" t="s">
        <v>17</v>
      </c>
      <c r="C12" s="10" t="s">
        <v>18</v>
      </c>
      <c r="D12" s="13">
        <v>5</v>
      </c>
      <c r="E12" s="14"/>
      <c r="F12" s="15">
        <f>ROUND(E12*D12,2)</f>
        <v>0</v>
      </c>
    </row>
    <row r="13" spans="1:54" ht="20.399999999999999" x14ac:dyDescent="0.3">
      <c r="A13" s="9">
        <v>5</v>
      </c>
      <c r="B13" s="12" t="s">
        <v>19</v>
      </c>
      <c r="C13" s="10" t="s">
        <v>18</v>
      </c>
      <c r="D13" s="13">
        <v>5</v>
      </c>
      <c r="E13" s="14"/>
      <c r="F13" s="15">
        <f>ROUND(E13*D13,2)</f>
        <v>0</v>
      </c>
    </row>
    <row r="14" spans="1:54" x14ac:dyDescent="0.3">
      <c r="A14" s="9"/>
      <c r="B14" s="1" t="s">
        <v>20</v>
      </c>
      <c r="C14" s="10"/>
      <c r="D14" s="13"/>
      <c r="E14" s="15"/>
      <c r="F14" s="11" t="str">
        <f>IF(SUM(F9:F13)=0,"",TEXT(SUM(F9:F13),"# ##0,00"))</f>
        <v/>
      </c>
    </row>
    <row r="15" spans="1:54" ht="13.8" customHeight="1" x14ac:dyDescent="0.3">
      <c r="A15" s="9"/>
      <c r="B15" s="36" t="s">
        <v>66</v>
      </c>
      <c r="C15" s="36"/>
      <c r="D15" s="36"/>
      <c r="E15" s="11"/>
      <c r="F15" s="11"/>
      <c r="H15" s="36"/>
      <c r="I15" s="36"/>
      <c r="J15" s="36"/>
      <c r="BA15" s="3" t="s">
        <v>21</v>
      </c>
    </row>
    <row r="16" spans="1:54" ht="20.399999999999999" x14ac:dyDescent="0.3">
      <c r="A16" s="9">
        <v>6</v>
      </c>
      <c r="B16" s="12" t="s">
        <v>48</v>
      </c>
      <c r="C16" s="10" t="s">
        <v>22</v>
      </c>
      <c r="D16" s="13">
        <v>1.08</v>
      </c>
      <c r="E16" s="14"/>
      <c r="F16" s="15">
        <f t="shared" ref="F16:F26" si="0">ROUND(E16*D16,2)</f>
        <v>0</v>
      </c>
    </row>
    <row r="17" spans="1:53" ht="20.399999999999999" x14ac:dyDescent="0.3">
      <c r="A17" s="9">
        <v>7</v>
      </c>
      <c r="B17" s="12" t="s">
        <v>23</v>
      </c>
      <c r="C17" s="10" t="s">
        <v>24</v>
      </c>
      <c r="D17" s="13">
        <v>10.5</v>
      </c>
      <c r="E17" s="14"/>
      <c r="F17" s="15">
        <f t="shared" si="0"/>
        <v>0</v>
      </c>
    </row>
    <row r="18" spans="1:53" ht="20.399999999999999" x14ac:dyDescent="0.3">
      <c r="A18" s="9">
        <v>8</v>
      </c>
      <c r="B18" s="12" t="s">
        <v>25</v>
      </c>
      <c r="C18" s="10" t="s">
        <v>24</v>
      </c>
      <c r="D18" s="13">
        <v>4</v>
      </c>
      <c r="E18" s="14"/>
      <c r="F18" s="15">
        <f t="shared" si="0"/>
        <v>0</v>
      </c>
    </row>
    <row r="19" spans="1:53" x14ac:dyDescent="0.3">
      <c r="A19" s="9">
        <v>9</v>
      </c>
      <c r="B19" s="12" t="s">
        <v>26</v>
      </c>
      <c r="C19" s="10" t="s">
        <v>27</v>
      </c>
      <c r="D19" s="13">
        <v>13</v>
      </c>
      <c r="E19" s="14"/>
      <c r="F19" s="15">
        <f t="shared" si="0"/>
        <v>0</v>
      </c>
    </row>
    <row r="20" spans="1:53" ht="20.399999999999999" x14ac:dyDescent="0.3">
      <c r="A20" s="9">
        <v>10</v>
      </c>
      <c r="B20" s="12" t="s">
        <v>28</v>
      </c>
      <c r="C20" s="10" t="s">
        <v>27</v>
      </c>
      <c r="D20" s="13">
        <v>50</v>
      </c>
      <c r="E20" s="14"/>
      <c r="F20" s="15">
        <f t="shared" si="0"/>
        <v>0</v>
      </c>
    </row>
    <row r="21" spans="1:53" ht="20.399999999999999" x14ac:dyDescent="0.3">
      <c r="A21" s="9">
        <v>11</v>
      </c>
      <c r="B21" s="12" t="s">
        <v>29</v>
      </c>
      <c r="C21" s="10" t="s">
        <v>27</v>
      </c>
      <c r="D21" s="13">
        <v>5</v>
      </c>
      <c r="E21" s="14"/>
      <c r="F21" s="15">
        <f t="shared" si="0"/>
        <v>0</v>
      </c>
    </row>
    <row r="22" spans="1:53" ht="20.399999999999999" x14ac:dyDescent="0.3">
      <c r="A22" s="9">
        <v>12</v>
      </c>
      <c r="B22" s="12" t="s">
        <v>30</v>
      </c>
      <c r="C22" s="10" t="s">
        <v>14</v>
      </c>
      <c r="D22" s="13">
        <v>3.87</v>
      </c>
      <c r="E22" s="14"/>
      <c r="F22" s="15">
        <f t="shared" si="0"/>
        <v>0</v>
      </c>
    </row>
    <row r="23" spans="1:53" ht="20.399999999999999" x14ac:dyDescent="0.3">
      <c r="A23" s="9">
        <v>13</v>
      </c>
      <c r="B23" s="12" t="s">
        <v>31</v>
      </c>
      <c r="C23" s="10" t="s">
        <v>14</v>
      </c>
      <c r="D23" s="13">
        <v>0.5</v>
      </c>
      <c r="E23" s="14"/>
      <c r="F23" s="15">
        <f t="shared" si="0"/>
        <v>0</v>
      </c>
    </row>
    <row r="24" spans="1:53" x14ac:dyDescent="0.3">
      <c r="A24" s="9">
        <v>14</v>
      </c>
      <c r="B24" s="12" t="s">
        <v>32</v>
      </c>
      <c r="C24" s="10" t="s">
        <v>14</v>
      </c>
      <c r="D24" s="13">
        <v>0.25</v>
      </c>
      <c r="E24" s="14"/>
      <c r="F24" s="15">
        <f t="shared" si="0"/>
        <v>0</v>
      </c>
    </row>
    <row r="25" spans="1:53" ht="20.399999999999999" x14ac:dyDescent="0.3">
      <c r="A25" s="9">
        <v>15</v>
      </c>
      <c r="B25" s="12" t="s">
        <v>33</v>
      </c>
      <c r="C25" s="10" t="s">
        <v>18</v>
      </c>
      <c r="D25" s="13">
        <v>0.23</v>
      </c>
      <c r="E25" s="14"/>
      <c r="F25" s="15">
        <f t="shared" si="0"/>
        <v>0</v>
      </c>
    </row>
    <row r="26" spans="1:53" ht="20.399999999999999" x14ac:dyDescent="0.3">
      <c r="A26" s="9">
        <v>16</v>
      </c>
      <c r="B26" s="12" t="s">
        <v>19</v>
      </c>
      <c r="C26" s="10" t="s">
        <v>18</v>
      </c>
      <c r="D26" s="13">
        <v>0.23</v>
      </c>
      <c r="E26" s="14"/>
      <c r="F26" s="15">
        <f t="shared" si="0"/>
        <v>0</v>
      </c>
    </row>
    <row r="27" spans="1:53" ht="22.5" customHeight="1" x14ac:dyDescent="0.3">
      <c r="A27" s="9"/>
      <c r="B27" s="36" t="s">
        <v>67</v>
      </c>
      <c r="C27" s="36"/>
      <c r="D27" s="36"/>
      <c r="E27" s="11"/>
      <c r="F27" s="11" t="str">
        <f>IF(SUM(F16:F26)=0,"",TEXT(SUM(F16:F26),"# ##0,00"))</f>
        <v/>
      </c>
      <c r="BA27" s="3" t="s">
        <v>34</v>
      </c>
    </row>
    <row r="28" spans="1:53" ht="13.8" customHeight="1" x14ac:dyDescent="0.3">
      <c r="A28" s="9"/>
      <c r="B28" s="36" t="s">
        <v>68</v>
      </c>
      <c r="C28" s="36"/>
      <c r="D28" s="36"/>
      <c r="E28" s="11"/>
      <c r="F28" s="11"/>
      <c r="H28" s="36"/>
      <c r="I28" s="36"/>
      <c r="J28" s="36"/>
      <c r="BA28" s="3" t="s">
        <v>21</v>
      </c>
    </row>
    <row r="29" spans="1:53" ht="20.399999999999999" x14ac:dyDescent="0.3">
      <c r="A29" s="9">
        <v>17</v>
      </c>
      <c r="B29" s="12" t="s">
        <v>35</v>
      </c>
      <c r="C29" s="10" t="s">
        <v>27</v>
      </c>
      <c r="D29" s="13">
        <v>365</v>
      </c>
      <c r="E29" s="14"/>
      <c r="F29" s="15">
        <f t="shared" ref="F29:F34" si="1">ROUND(E29*D29,2)</f>
        <v>0</v>
      </c>
    </row>
    <row r="30" spans="1:53" x14ac:dyDescent="0.3">
      <c r="A30" s="9">
        <v>18</v>
      </c>
      <c r="B30" s="12" t="s">
        <v>36</v>
      </c>
      <c r="C30" s="10" t="s">
        <v>37</v>
      </c>
      <c r="D30" s="13">
        <v>1582</v>
      </c>
      <c r="E30" s="14"/>
      <c r="F30" s="15">
        <f t="shared" si="1"/>
        <v>0</v>
      </c>
    </row>
    <row r="31" spans="1:53" x14ac:dyDescent="0.3">
      <c r="A31" s="9">
        <v>19</v>
      </c>
      <c r="B31" s="12" t="s">
        <v>38</v>
      </c>
      <c r="C31" s="10" t="s">
        <v>14</v>
      </c>
      <c r="D31" s="13">
        <v>4.4000000000000004</v>
      </c>
      <c r="E31" s="14"/>
      <c r="F31" s="15">
        <f t="shared" si="1"/>
        <v>0</v>
      </c>
    </row>
    <row r="32" spans="1:53" x14ac:dyDescent="0.3">
      <c r="A32" s="9">
        <v>20</v>
      </c>
      <c r="B32" s="12" t="s">
        <v>77</v>
      </c>
      <c r="C32" s="10" t="s">
        <v>39</v>
      </c>
      <c r="D32" s="13">
        <v>440</v>
      </c>
      <c r="E32" s="14"/>
      <c r="F32" s="15">
        <f t="shared" si="1"/>
        <v>0</v>
      </c>
    </row>
    <row r="33" spans="1:53" x14ac:dyDescent="0.3">
      <c r="A33" s="9">
        <v>21</v>
      </c>
      <c r="B33" s="12" t="s">
        <v>49</v>
      </c>
      <c r="C33" s="10" t="s">
        <v>37</v>
      </c>
      <c r="D33" s="13">
        <v>4</v>
      </c>
      <c r="E33" s="14"/>
      <c r="F33" s="15">
        <f t="shared" si="1"/>
        <v>0</v>
      </c>
    </row>
    <row r="34" spans="1:53" ht="20.399999999999999" x14ac:dyDescent="0.3">
      <c r="A34" s="9">
        <v>22</v>
      </c>
      <c r="B34" s="12" t="s">
        <v>40</v>
      </c>
      <c r="C34" s="10" t="s">
        <v>27</v>
      </c>
      <c r="D34" s="13">
        <v>30</v>
      </c>
      <c r="E34" s="14"/>
      <c r="F34" s="15">
        <f t="shared" si="1"/>
        <v>0</v>
      </c>
    </row>
    <row r="35" spans="1:53" ht="22.5" customHeight="1" x14ac:dyDescent="0.3">
      <c r="A35" s="9"/>
      <c r="B35" s="36" t="s">
        <v>69</v>
      </c>
      <c r="C35" s="36"/>
      <c r="D35" s="36"/>
      <c r="E35" s="11"/>
      <c r="F35" s="11" t="str">
        <f>IF(SUM(F29:F34)=0,"",TEXT(SUM(F29:F34),"# ##0,00"))</f>
        <v/>
      </c>
      <c r="BA35" s="3" t="s">
        <v>34</v>
      </c>
    </row>
    <row r="36" spans="1:53" ht="19.2" customHeight="1" x14ac:dyDescent="0.3">
      <c r="A36" s="9"/>
      <c r="B36" s="36" t="s">
        <v>57</v>
      </c>
      <c r="C36" s="36"/>
      <c r="D36" s="36"/>
      <c r="E36" s="11"/>
      <c r="F36" s="11"/>
      <c r="H36" s="36"/>
      <c r="I36" s="36"/>
      <c r="J36" s="36"/>
      <c r="BA36" s="3" t="s">
        <v>21</v>
      </c>
    </row>
    <row r="37" spans="1:53" ht="20.399999999999999" x14ac:dyDescent="0.3">
      <c r="A37" s="9">
        <v>23</v>
      </c>
      <c r="B37" s="12" t="s">
        <v>50</v>
      </c>
      <c r="C37" s="10" t="s">
        <v>41</v>
      </c>
      <c r="D37" s="13">
        <v>160</v>
      </c>
      <c r="E37" s="14"/>
      <c r="F37" s="15">
        <f t="shared" ref="F37:F47" si="2">ROUND(E37*D37,2)</f>
        <v>0</v>
      </c>
    </row>
    <row r="38" spans="1:53" x14ac:dyDescent="0.3">
      <c r="A38" s="9">
        <v>24</v>
      </c>
      <c r="B38" s="12" t="s">
        <v>51</v>
      </c>
      <c r="C38" s="10" t="s">
        <v>24</v>
      </c>
      <c r="D38" s="13">
        <v>0.8</v>
      </c>
      <c r="E38" s="14"/>
      <c r="F38" s="15">
        <f t="shared" si="2"/>
        <v>0</v>
      </c>
    </row>
    <row r="39" spans="1:53" x14ac:dyDescent="0.3">
      <c r="A39" s="9">
        <v>25</v>
      </c>
      <c r="B39" s="12" t="s">
        <v>42</v>
      </c>
      <c r="C39" s="10" t="s">
        <v>41</v>
      </c>
      <c r="D39" s="13">
        <v>80</v>
      </c>
      <c r="E39" s="14"/>
      <c r="F39" s="15">
        <f t="shared" si="2"/>
        <v>0</v>
      </c>
    </row>
    <row r="40" spans="1:53" ht="30.6" x14ac:dyDescent="0.3">
      <c r="A40" s="9">
        <v>26</v>
      </c>
      <c r="B40" s="12" t="s">
        <v>43</v>
      </c>
      <c r="C40" s="10" t="s">
        <v>41</v>
      </c>
      <c r="D40" s="13">
        <v>107</v>
      </c>
      <c r="E40" s="14"/>
      <c r="F40" s="15">
        <f t="shared" si="2"/>
        <v>0</v>
      </c>
    </row>
    <row r="41" spans="1:53" ht="21" customHeight="1" x14ac:dyDescent="0.3">
      <c r="A41" s="9">
        <v>27</v>
      </c>
      <c r="B41" s="12" t="s">
        <v>58</v>
      </c>
      <c r="C41" s="10" t="s">
        <v>41</v>
      </c>
      <c r="D41" s="13">
        <v>6</v>
      </c>
      <c r="E41" s="14"/>
      <c r="F41" s="15">
        <f t="shared" si="2"/>
        <v>0</v>
      </c>
    </row>
    <row r="42" spans="1:53" ht="20.399999999999999" x14ac:dyDescent="0.3">
      <c r="A42" s="9">
        <v>28</v>
      </c>
      <c r="B42" s="12" t="s">
        <v>52</v>
      </c>
      <c r="C42" s="10" t="s">
        <v>41</v>
      </c>
      <c r="D42" s="13">
        <v>8.5</v>
      </c>
      <c r="E42" s="14"/>
      <c r="F42" s="15">
        <f t="shared" si="2"/>
        <v>0</v>
      </c>
    </row>
    <row r="43" spans="1:53" ht="20.399999999999999" x14ac:dyDescent="0.3">
      <c r="A43" s="9">
        <v>29</v>
      </c>
      <c r="B43" s="12" t="s">
        <v>79</v>
      </c>
      <c r="C43" s="10" t="s">
        <v>41</v>
      </c>
      <c r="D43" s="13">
        <v>7</v>
      </c>
      <c r="E43" s="14"/>
      <c r="F43" s="15">
        <f t="shared" si="2"/>
        <v>0</v>
      </c>
    </row>
    <row r="44" spans="1:53" ht="20.399999999999999" x14ac:dyDescent="0.3">
      <c r="A44" s="9">
        <v>30</v>
      </c>
      <c r="B44" s="12" t="s">
        <v>53</v>
      </c>
      <c r="C44" s="10" t="s">
        <v>41</v>
      </c>
      <c r="D44" s="13">
        <v>6.5</v>
      </c>
      <c r="E44" s="14"/>
      <c r="F44" s="15">
        <f t="shared" si="2"/>
        <v>0</v>
      </c>
    </row>
    <row r="45" spans="1:53" ht="20.399999999999999" x14ac:dyDescent="0.3">
      <c r="A45" s="9">
        <v>31</v>
      </c>
      <c r="B45" s="12" t="s">
        <v>78</v>
      </c>
      <c r="C45" s="10" t="s">
        <v>41</v>
      </c>
      <c r="D45" s="13">
        <v>5</v>
      </c>
      <c r="E45" s="14"/>
      <c r="F45" s="15">
        <f t="shared" si="2"/>
        <v>0</v>
      </c>
    </row>
    <row r="46" spans="1:53" ht="20.399999999999999" x14ac:dyDescent="0.3">
      <c r="A46" s="9">
        <v>32</v>
      </c>
      <c r="B46" s="12" t="s">
        <v>33</v>
      </c>
      <c r="C46" s="10" t="s">
        <v>18</v>
      </c>
      <c r="D46" s="13">
        <v>0.6</v>
      </c>
      <c r="E46" s="14"/>
      <c r="F46" s="15">
        <f t="shared" si="2"/>
        <v>0</v>
      </c>
    </row>
    <row r="47" spans="1:53" ht="20.399999999999999" x14ac:dyDescent="0.3">
      <c r="A47" s="9">
        <v>33</v>
      </c>
      <c r="B47" s="12" t="s">
        <v>19</v>
      </c>
      <c r="C47" s="10" t="s">
        <v>18</v>
      </c>
      <c r="D47" s="13">
        <v>0.6</v>
      </c>
      <c r="E47" s="14"/>
      <c r="F47" s="15">
        <f t="shared" si="2"/>
        <v>0</v>
      </c>
    </row>
    <row r="48" spans="1:53" ht="22.5" customHeight="1" x14ac:dyDescent="0.3">
      <c r="A48" s="9"/>
      <c r="B48" s="36" t="s">
        <v>59</v>
      </c>
      <c r="C48" s="36"/>
      <c r="D48" s="36"/>
      <c r="E48" s="11"/>
      <c r="F48" s="11" t="str">
        <f>IF(SUM(F37:F47)=0,"",TEXT(SUM(F37:F47),"# ##0,00"))</f>
        <v/>
      </c>
      <c r="BA48" s="3" t="s">
        <v>34</v>
      </c>
    </row>
    <row r="49" spans="1:53" ht="25.05" customHeight="1" x14ac:dyDescent="0.3">
      <c r="A49" s="9"/>
      <c r="B49" s="36" t="s">
        <v>60</v>
      </c>
      <c r="C49" s="36"/>
      <c r="D49" s="36"/>
      <c r="E49" s="11"/>
      <c r="F49" s="11"/>
      <c r="H49" s="36"/>
      <c r="I49" s="36"/>
      <c r="J49" s="36"/>
      <c r="BA49" s="3" t="s">
        <v>21</v>
      </c>
    </row>
    <row r="50" spans="1:53" x14ac:dyDescent="0.3">
      <c r="A50" s="9">
        <v>34</v>
      </c>
      <c r="B50" s="12" t="s">
        <v>44</v>
      </c>
      <c r="C50" s="10" t="s">
        <v>41</v>
      </c>
      <c r="D50" s="13">
        <v>74</v>
      </c>
      <c r="E50" s="14"/>
      <c r="F50" s="15">
        <f>ROUND(E50*D50,2)</f>
        <v>0</v>
      </c>
    </row>
    <row r="51" spans="1:53" ht="20.399999999999999" x14ac:dyDescent="0.3">
      <c r="A51" s="9">
        <v>35</v>
      </c>
      <c r="B51" s="12" t="s">
        <v>54</v>
      </c>
      <c r="C51" s="10" t="s">
        <v>41</v>
      </c>
      <c r="D51" s="13">
        <v>64</v>
      </c>
      <c r="E51" s="14"/>
      <c r="F51" s="15">
        <f>ROUND(E51*D51,2)</f>
        <v>0</v>
      </c>
    </row>
    <row r="52" spans="1:53" ht="20.399999999999999" x14ac:dyDescent="0.3">
      <c r="A52" s="9">
        <v>36</v>
      </c>
      <c r="B52" s="12" t="s">
        <v>33</v>
      </c>
      <c r="C52" s="10" t="s">
        <v>18</v>
      </c>
      <c r="D52" s="13">
        <v>0.64</v>
      </c>
      <c r="E52" s="14"/>
      <c r="F52" s="15">
        <f>ROUND(E52*D52,2)</f>
        <v>0</v>
      </c>
    </row>
    <row r="53" spans="1:53" ht="20.399999999999999" x14ac:dyDescent="0.3">
      <c r="A53" s="9">
        <v>37</v>
      </c>
      <c r="B53" s="12" t="s">
        <v>19</v>
      </c>
      <c r="C53" s="10" t="s">
        <v>18</v>
      </c>
      <c r="D53" s="13">
        <v>0.64</v>
      </c>
      <c r="E53" s="14"/>
      <c r="F53" s="15">
        <f>ROUND(E53*D53,2)</f>
        <v>0</v>
      </c>
    </row>
    <row r="54" spans="1:53" ht="22.5" customHeight="1" x14ac:dyDescent="0.3">
      <c r="A54" s="9"/>
      <c r="B54" s="36" t="s">
        <v>61</v>
      </c>
      <c r="C54" s="36"/>
      <c r="D54" s="36"/>
      <c r="E54" s="11"/>
      <c r="F54" s="11" t="str">
        <f>IF(SUM(F50:F53)=0,"",TEXT(SUM(F50:F53),"# ##0,00"))</f>
        <v/>
      </c>
      <c r="BA54" s="3" t="s">
        <v>34</v>
      </c>
    </row>
    <row r="55" spans="1:53" ht="13.8" customHeight="1" x14ac:dyDescent="0.3">
      <c r="A55" s="9"/>
      <c r="B55" s="36" t="s">
        <v>62</v>
      </c>
      <c r="C55" s="36"/>
      <c r="D55" s="36"/>
      <c r="E55" s="11"/>
      <c r="F55" s="11"/>
      <c r="H55" s="36"/>
      <c r="I55" s="36"/>
      <c r="J55" s="36"/>
      <c r="BA55" s="3" t="s">
        <v>21</v>
      </c>
    </row>
    <row r="56" spans="1:53" ht="20.399999999999999" x14ac:dyDescent="0.3">
      <c r="A56" s="9">
        <v>38</v>
      </c>
      <c r="B56" s="12" t="s">
        <v>55</v>
      </c>
      <c r="C56" s="10" t="s">
        <v>24</v>
      </c>
      <c r="D56" s="13">
        <v>0.73</v>
      </c>
      <c r="E56" s="14"/>
      <c r="F56" s="15">
        <f>ROUND(E56*D56,2)</f>
        <v>0</v>
      </c>
    </row>
    <row r="57" spans="1:53" ht="20.399999999999999" x14ac:dyDescent="0.3">
      <c r="A57" s="9">
        <v>39</v>
      </c>
      <c r="B57" s="12" t="s">
        <v>56</v>
      </c>
      <c r="C57" s="10" t="s">
        <v>24</v>
      </c>
      <c r="D57" s="13">
        <v>0.73</v>
      </c>
      <c r="E57" s="14"/>
      <c r="F57" s="15">
        <f>ROUND(E57*D57,2)</f>
        <v>0</v>
      </c>
    </row>
    <row r="58" spans="1:53" ht="20.399999999999999" x14ac:dyDescent="0.3">
      <c r="A58" s="9">
        <v>40</v>
      </c>
      <c r="B58" s="12" t="s">
        <v>33</v>
      </c>
      <c r="C58" s="10" t="s">
        <v>18</v>
      </c>
      <c r="D58" s="13">
        <v>0.4</v>
      </c>
      <c r="E58" s="14"/>
      <c r="F58" s="15">
        <f>ROUND(E58*D58,2)</f>
        <v>0</v>
      </c>
    </row>
    <row r="59" spans="1:53" ht="20.399999999999999" x14ac:dyDescent="0.3">
      <c r="A59" s="9">
        <v>41</v>
      </c>
      <c r="B59" s="12" t="s">
        <v>19</v>
      </c>
      <c r="C59" s="10" t="s">
        <v>18</v>
      </c>
      <c r="D59" s="13">
        <v>0.4</v>
      </c>
      <c r="E59" s="14"/>
      <c r="F59" s="15">
        <f>ROUND(E59*D59,2)</f>
        <v>0</v>
      </c>
    </row>
    <row r="60" spans="1:53" ht="22.5" customHeight="1" x14ac:dyDescent="0.3">
      <c r="A60" s="9"/>
      <c r="B60" s="36" t="s">
        <v>63</v>
      </c>
      <c r="C60" s="36"/>
      <c r="D60" s="36"/>
      <c r="E60" s="11"/>
      <c r="F60" s="11" t="str">
        <f>IF(SUM(F56:F59)=0,"",TEXT(SUM(F56:F59),"# ##0,00"))</f>
        <v/>
      </c>
      <c r="BA60" s="3" t="s">
        <v>34</v>
      </c>
    </row>
    <row r="61" spans="1:53" ht="13.8" customHeight="1" x14ac:dyDescent="0.3">
      <c r="A61" s="9"/>
      <c r="B61" s="36" t="s">
        <v>64</v>
      </c>
      <c r="C61" s="36"/>
      <c r="D61" s="36"/>
      <c r="E61" s="11"/>
      <c r="F61" s="11"/>
      <c r="H61" s="36"/>
      <c r="I61" s="36"/>
      <c r="J61" s="36"/>
      <c r="BA61" s="3" t="s">
        <v>21</v>
      </c>
    </row>
    <row r="62" spans="1:53" ht="30.6" x14ac:dyDescent="0.3">
      <c r="A62" s="9">
        <v>42</v>
      </c>
      <c r="B62" s="12" t="s">
        <v>45</v>
      </c>
      <c r="C62" s="10" t="s">
        <v>14</v>
      </c>
      <c r="D62" s="13">
        <v>10.11</v>
      </c>
      <c r="E62" s="14"/>
      <c r="F62" s="15">
        <f>ROUND(E62*D62,2)</f>
        <v>0</v>
      </c>
    </row>
    <row r="63" spans="1:53" x14ac:dyDescent="0.3">
      <c r="A63" s="9">
        <v>43</v>
      </c>
      <c r="B63" s="12" t="s">
        <v>46</v>
      </c>
      <c r="C63" s="10" t="s">
        <v>14</v>
      </c>
      <c r="D63" s="13">
        <v>10.11</v>
      </c>
      <c r="E63" s="14"/>
      <c r="F63" s="15">
        <f>ROUND(E63*D63,2)</f>
        <v>0</v>
      </c>
    </row>
    <row r="64" spans="1:53" ht="22.5" customHeight="1" x14ac:dyDescent="0.3">
      <c r="A64" s="9"/>
      <c r="B64" s="36" t="s">
        <v>65</v>
      </c>
      <c r="C64" s="36"/>
      <c r="D64" s="36"/>
      <c r="E64" s="11"/>
      <c r="F64" s="11" t="str">
        <f>IF(SUM(F62:F63)=0,"",TEXT(SUM(F62:F63),"# ##0,00"))</f>
        <v/>
      </c>
      <c r="BA64" s="3" t="s">
        <v>34</v>
      </c>
    </row>
    <row r="65" spans="1:6" x14ac:dyDescent="0.3">
      <c r="A65" s="9"/>
      <c r="B65" s="1"/>
      <c r="C65" s="16"/>
      <c r="D65" s="16"/>
      <c r="E65" s="11"/>
      <c r="F65" s="11"/>
    </row>
    <row r="66" spans="1:6" x14ac:dyDescent="0.3">
      <c r="A66" s="17"/>
      <c r="B66" s="18" t="s">
        <v>73</v>
      </c>
      <c r="C66" s="18"/>
      <c r="D66" s="18"/>
      <c r="E66" s="19"/>
      <c r="F66" s="20">
        <f>SUM(F9:F65)</f>
        <v>0</v>
      </c>
    </row>
    <row r="67" spans="1:6" x14ac:dyDescent="0.3">
      <c r="A67" s="17"/>
      <c r="B67" s="18" t="s">
        <v>74</v>
      </c>
      <c r="C67" s="18"/>
      <c r="D67" s="18"/>
      <c r="E67" s="21"/>
      <c r="F67" s="20">
        <f>ROUND(F66*0.21, 2)</f>
        <v>0</v>
      </c>
    </row>
    <row r="68" spans="1:6" x14ac:dyDescent="0.3">
      <c r="A68" s="17"/>
      <c r="B68" s="22" t="s">
        <v>75</v>
      </c>
      <c r="C68" s="22"/>
      <c r="D68" s="22"/>
      <c r="E68" s="23"/>
      <c r="F68" s="24">
        <f>SUM(F66:F67)</f>
        <v>0</v>
      </c>
    </row>
    <row r="69" spans="1:6" x14ac:dyDescent="0.3">
      <c r="A69" s="17"/>
      <c r="B69" s="17"/>
      <c r="C69" s="17"/>
      <c r="D69" s="17"/>
      <c r="E69" s="25"/>
      <c r="F69" s="25"/>
    </row>
    <row r="70" spans="1:6" x14ac:dyDescent="0.3">
      <c r="A70" s="17"/>
      <c r="B70" s="17"/>
      <c r="C70" s="17"/>
      <c r="D70" s="17"/>
      <c r="E70" s="25"/>
      <c r="F70" s="25"/>
    </row>
    <row r="71" spans="1:6" x14ac:dyDescent="0.3">
      <c r="A71" s="18"/>
      <c r="B71" s="17"/>
      <c r="C71" s="17"/>
      <c r="D71" s="17"/>
      <c r="E71" s="25"/>
      <c r="F71" s="25"/>
    </row>
    <row r="72" spans="1:6" x14ac:dyDescent="0.3">
      <c r="A72" s="18"/>
      <c r="B72" s="17"/>
      <c r="C72" s="17"/>
      <c r="D72" s="17"/>
      <c r="E72" s="25"/>
      <c r="F72" s="25"/>
    </row>
    <row r="73" spans="1:6" x14ac:dyDescent="0.3">
      <c r="A73" s="18"/>
      <c r="B73" s="17"/>
      <c r="C73" s="17"/>
      <c r="D73" s="17"/>
      <c r="E73" s="25"/>
      <c r="F73" s="25"/>
    </row>
    <row r="74" spans="1:6" x14ac:dyDescent="0.3">
      <c r="A74" s="18"/>
      <c r="B74" s="17"/>
      <c r="C74" s="17"/>
      <c r="D74" s="17"/>
      <c r="E74" s="25"/>
      <c r="F74" s="25"/>
    </row>
    <row r="75" spans="1:6" x14ac:dyDescent="0.3">
      <c r="A75" s="18"/>
      <c r="B75" s="17"/>
      <c r="C75" s="17"/>
      <c r="D75" s="17"/>
      <c r="E75" s="25"/>
      <c r="F75" s="25"/>
    </row>
    <row r="76" spans="1:6" x14ac:dyDescent="0.3">
      <c r="A76" s="26"/>
      <c r="B76" s="26"/>
      <c r="C76" s="26"/>
      <c r="D76" s="26"/>
      <c r="E76" s="25"/>
      <c r="F76" s="25"/>
    </row>
    <row r="77" spans="1:6" x14ac:dyDescent="0.3">
      <c r="A77" s="26"/>
      <c r="B77" s="26"/>
      <c r="C77" s="27"/>
      <c r="D77" s="26"/>
      <c r="E77" s="25"/>
      <c r="F77" s="25"/>
    </row>
    <row r="78" spans="1:6" x14ac:dyDescent="0.3">
      <c r="A78" s="26"/>
      <c r="B78" s="26"/>
      <c r="C78" s="26"/>
      <c r="D78" s="26"/>
      <c r="E78" s="25"/>
      <c r="F78" s="25"/>
    </row>
    <row r="79" spans="1:6" x14ac:dyDescent="0.3">
      <c r="A79" s="26"/>
      <c r="B79" s="26"/>
      <c r="C79" s="26"/>
      <c r="D79" s="26"/>
      <c r="E79" s="25"/>
      <c r="F79" s="25"/>
    </row>
    <row r="80" spans="1:6" x14ac:dyDescent="0.3">
      <c r="A80" s="26"/>
      <c r="B80" s="26"/>
      <c r="C80" s="26"/>
      <c r="D80" s="26"/>
      <c r="E80" s="25"/>
      <c r="F80" s="25"/>
    </row>
    <row r="81" spans="1:6" x14ac:dyDescent="0.3">
      <c r="A81" s="26"/>
      <c r="B81" s="26"/>
      <c r="C81" s="26"/>
      <c r="D81" s="26"/>
      <c r="E81" s="25"/>
      <c r="F81" s="25"/>
    </row>
    <row r="82" spans="1:6" x14ac:dyDescent="0.3">
      <c r="A82" s="26"/>
      <c r="B82" s="26"/>
      <c r="C82" s="26"/>
      <c r="D82" s="26"/>
      <c r="E82" s="25"/>
      <c r="F82" s="25"/>
    </row>
    <row r="83" spans="1:6" x14ac:dyDescent="0.3">
      <c r="A83" s="26"/>
      <c r="B83" s="26"/>
      <c r="C83" s="26"/>
      <c r="D83" s="26"/>
      <c r="E83" s="25"/>
      <c r="F83" s="25"/>
    </row>
    <row r="84" spans="1:6" x14ac:dyDescent="0.3">
      <c r="A84" s="26"/>
      <c r="B84" s="26"/>
      <c r="C84" s="26"/>
      <c r="D84" s="26"/>
      <c r="E84" s="25"/>
      <c r="F84" s="25"/>
    </row>
    <row r="85" spans="1:6" x14ac:dyDescent="0.3">
      <c r="A85" s="28"/>
      <c r="B85" s="28"/>
      <c r="C85" s="28"/>
      <c r="D85" s="28"/>
      <c r="E85" s="25"/>
      <c r="F85" s="25"/>
    </row>
    <row r="86" spans="1:6" x14ac:dyDescent="0.3">
      <c r="A86" s="28"/>
      <c r="B86" s="28"/>
      <c r="C86" s="28"/>
      <c r="D86" s="28"/>
      <c r="E86" s="25"/>
      <c r="F86" s="25"/>
    </row>
    <row r="87" spans="1:6" x14ac:dyDescent="0.3">
      <c r="E87" s="29"/>
      <c r="F87" s="29"/>
    </row>
    <row r="88" spans="1:6" x14ac:dyDescent="0.3">
      <c r="E88" s="29"/>
      <c r="F88" s="29"/>
    </row>
    <row r="89" spans="1:6" x14ac:dyDescent="0.3">
      <c r="E89" s="29"/>
      <c r="F89" s="29"/>
    </row>
    <row r="90" spans="1:6" x14ac:dyDescent="0.3">
      <c r="E90" s="29"/>
      <c r="F90" s="29"/>
    </row>
    <row r="91" spans="1:6" x14ac:dyDescent="0.3">
      <c r="E91" s="29"/>
      <c r="F91" s="29"/>
    </row>
    <row r="92" spans="1:6" x14ac:dyDescent="0.3">
      <c r="E92" s="29"/>
      <c r="F92" s="29"/>
    </row>
    <row r="93" spans="1:6" x14ac:dyDescent="0.3">
      <c r="E93" s="29"/>
      <c r="F93" s="29"/>
    </row>
    <row r="94" spans="1:6" x14ac:dyDescent="0.3">
      <c r="E94" s="29"/>
      <c r="F94" s="29"/>
    </row>
    <row r="95" spans="1:6" x14ac:dyDescent="0.3">
      <c r="E95" s="29"/>
      <c r="F95" s="29"/>
    </row>
    <row r="96" spans="1:6" x14ac:dyDescent="0.3">
      <c r="E96" s="29"/>
      <c r="F96" s="29"/>
    </row>
    <row r="97" spans="5:6" x14ac:dyDescent="0.3">
      <c r="E97" s="29"/>
      <c r="F97" s="29"/>
    </row>
    <row r="98" spans="5:6" x14ac:dyDescent="0.3">
      <c r="E98" s="29"/>
      <c r="F98" s="29"/>
    </row>
    <row r="99" spans="5:6" x14ac:dyDescent="0.3">
      <c r="E99" s="29"/>
      <c r="F99" s="29"/>
    </row>
    <row r="100" spans="5:6" x14ac:dyDescent="0.3">
      <c r="E100" s="29"/>
      <c r="F100" s="29"/>
    </row>
    <row r="101" spans="5:6" x14ac:dyDescent="0.3">
      <c r="E101" s="29"/>
      <c r="F101" s="29"/>
    </row>
    <row r="102" spans="5:6" x14ac:dyDescent="0.3">
      <c r="E102" s="29"/>
      <c r="F102" s="29"/>
    </row>
    <row r="103" spans="5:6" x14ac:dyDescent="0.3">
      <c r="E103" s="29"/>
      <c r="F103" s="29"/>
    </row>
    <row r="104" spans="5:6" x14ac:dyDescent="0.3">
      <c r="E104" s="29"/>
      <c r="F104" s="29"/>
    </row>
    <row r="105" spans="5:6" x14ac:dyDescent="0.3">
      <c r="E105" s="29"/>
      <c r="F105" s="29"/>
    </row>
    <row r="106" spans="5:6" x14ac:dyDescent="0.3">
      <c r="E106" s="29"/>
      <c r="F106" s="29"/>
    </row>
    <row r="107" spans="5:6" x14ac:dyDescent="0.3">
      <c r="E107" s="29"/>
      <c r="F107" s="29"/>
    </row>
    <row r="108" spans="5:6" x14ac:dyDescent="0.3">
      <c r="E108" s="29"/>
      <c r="F108" s="29"/>
    </row>
    <row r="109" spans="5:6" x14ac:dyDescent="0.3">
      <c r="E109" s="29"/>
      <c r="F109" s="29"/>
    </row>
    <row r="110" spans="5:6" x14ac:dyDescent="0.3">
      <c r="E110" s="29"/>
      <c r="F110" s="29"/>
    </row>
    <row r="111" spans="5:6" x14ac:dyDescent="0.3">
      <c r="E111" s="29"/>
      <c r="F111" s="29"/>
    </row>
    <row r="112" spans="5:6" x14ac:dyDescent="0.3">
      <c r="E112" s="29"/>
      <c r="F112" s="29"/>
    </row>
    <row r="113" spans="5:6" x14ac:dyDescent="0.3">
      <c r="E113" s="29"/>
      <c r="F113" s="29"/>
    </row>
    <row r="114" spans="5:6" x14ac:dyDescent="0.3">
      <c r="E114" s="29"/>
      <c r="F114" s="29"/>
    </row>
    <row r="115" spans="5:6" x14ac:dyDescent="0.3">
      <c r="E115" s="29"/>
      <c r="F115" s="29"/>
    </row>
    <row r="116" spans="5:6" x14ac:dyDescent="0.3">
      <c r="E116" s="29"/>
      <c r="F116" s="29"/>
    </row>
    <row r="117" spans="5:6" x14ac:dyDescent="0.3">
      <c r="E117" s="29"/>
      <c r="F117" s="29"/>
    </row>
    <row r="118" spans="5:6" x14ac:dyDescent="0.3">
      <c r="E118" s="29"/>
      <c r="F118" s="29"/>
    </row>
    <row r="119" spans="5:6" x14ac:dyDescent="0.3">
      <c r="E119" s="29"/>
      <c r="F119" s="29"/>
    </row>
    <row r="120" spans="5:6" x14ac:dyDescent="0.3">
      <c r="E120" s="29"/>
      <c r="F120" s="29"/>
    </row>
    <row r="121" spans="5:6" x14ac:dyDescent="0.3">
      <c r="E121" s="29"/>
      <c r="F121" s="29"/>
    </row>
    <row r="122" spans="5:6" x14ac:dyDescent="0.3">
      <c r="E122" s="29"/>
      <c r="F122" s="29"/>
    </row>
    <row r="123" spans="5:6" x14ac:dyDescent="0.3">
      <c r="E123" s="29"/>
      <c r="F123" s="29"/>
    </row>
    <row r="124" spans="5:6" x14ac:dyDescent="0.3">
      <c r="E124" s="29"/>
      <c r="F124" s="29"/>
    </row>
    <row r="125" spans="5:6" x14ac:dyDescent="0.3">
      <c r="E125" s="29"/>
      <c r="F125" s="29"/>
    </row>
    <row r="126" spans="5:6" x14ac:dyDescent="0.3">
      <c r="E126" s="29"/>
      <c r="F126" s="29"/>
    </row>
    <row r="127" spans="5:6" x14ac:dyDescent="0.3">
      <c r="E127" s="29"/>
      <c r="F127" s="29"/>
    </row>
    <row r="128" spans="5:6" x14ac:dyDescent="0.3">
      <c r="E128" s="29"/>
      <c r="F128" s="29"/>
    </row>
    <row r="129" spans="5:6" x14ac:dyDescent="0.3">
      <c r="E129" s="29"/>
      <c r="F129" s="29"/>
    </row>
    <row r="130" spans="5:6" x14ac:dyDescent="0.3">
      <c r="E130" s="29"/>
      <c r="F130" s="29"/>
    </row>
    <row r="131" spans="5:6" x14ac:dyDescent="0.3">
      <c r="E131" s="29"/>
      <c r="F131" s="29"/>
    </row>
    <row r="132" spans="5:6" x14ac:dyDescent="0.3">
      <c r="E132" s="29"/>
      <c r="F132" s="29"/>
    </row>
    <row r="133" spans="5:6" x14ac:dyDescent="0.3">
      <c r="E133" s="29"/>
      <c r="F133" s="29"/>
    </row>
    <row r="134" spans="5:6" x14ac:dyDescent="0.3">
      <c r="E134" s="29"/>
      <c r="F134" s="29"/>
    </row>
    <row r="135" spans="5:6" x14ac:dyDescent="0.3">
      <c r="E135" s="29"/>
      <c r="F135" s="29"/>
    </row>
    <row r="136" spans="5:6" x14ac:dyDescent="0.3">
      <c r="E136" s="29"/>
      <c r="F136" s="29"/>
    </row>
    <row r="137" spans="5:6" x14ac:dyDescent="0.3">
      <c r="E137" s="29"/>
      <c r="F137" s="29"/>
    </row>
    <row r="138" spans="5:6" x14ac:dyDescent="0.3">
      <c r="E138" s="29"/>
      <c r="F138" s="29"/>
    </row>
    <row r="139" spans="5:6" x14ac:dyDescent="0.3">
      <c r="E139" s="29"/>
      <c r="F139" s="29"/>
    </row>
    <row r="140" spans="5:6" x14ac:dyDescent="0.3">
      <c r="E140" s="29"/>
      <c r="F140" s="29"/>
    </row>
    <row r="141" spans="5:6" x14ac:dyDescent="0.3">
      <c r="E141" s="29"/>
      <c r="F141" s="29"/>
    </row>
    <row r="142" spans="5:6" x14ac:dyDescent="0.3">
      <c r="E142" s="29"/>
      <c r="F142" s="29"/>
    </row>
    <row r="143" spans="5:6" x14ac:dyDescent="0.3">
      <c r="E143" s="29"/>
      <c r="F143" s="29"/>
    </row>
    <row r="144" spans="5:6" x14ac:dyDescent="0.3">
      <c r="E144" s="29"/>
      <c r="F144" s="29"/>
    </row>
    <row r="145" spans="5:6" x14ac:dyDescent="0.3">
      <c r="E145" s="29"/>
      <c r="F145" s="29"/>
    </row>
    <row r="146" spans="5:6" x14ac:dyDescent="0.3">
      <c r="E146" s="29"/>
      <c r="F146" s="29"/>
    </row>
    <row r="147" spans="5:6" x14ac:dyDescent="0.3">
      <c r="E147" s="29"/>
      <c r="F147" s="29"/>
    </row>
    <row r="148" spans="5:6" x14ac:dyDescent="0.3">
      <c r="E148" s="29"/>
      <c r="F148" s="29"/>
    </row>
    <row r="149" spans="5:6" x14ac:dyDescent="0.3">
      <c r="E149" s="29"/>
      <c r="F149" s="29"/>
    </row>
    <row r="150" spans="5:6" x14ac:dyDescent="0.3">
      <c r="E150" s="29"/>
      <c r="F150" s="29"/>
    </row>
    <row r="151" spans="5:6" x14ac:dyDescent="0.3">
      <c r="E151" s="29"/>
      <c r="F151" s="29"/>
    </row>
    <row r="152" spans="5:6" x14ac:dyDescent="0.3">
      <c r="E152" s="29"/>
      <c r="F152" s="29"/>
    </row>
    <row r="153" spans="5:6" x14ac:dyDescent="0.3">
      <c r="E153" s="29"/>
      <c r="F153" s="29"/>
    </row>
    <row r="154" spans="5:6" x14ac:dyDescent="0.3">
      <c r="E154" s="29"/>
      <c r="F154" s="29"/>
    </row>
    <row r="155" spans="5:6" x14ac:dyDescent="0.3">
      <c r="E155" s="29"/>
      <c r="F155" s="29"/>
    </row>
    <row r="156" spans="5:6" x14ac:dyDescent="0.3">
      <c r="E156" s="29"/>
      <c r="F156" s="29"/>
    </row>
    <row r="157" spans="5:6" x14ac:dyDescent="0.3">
      <c r="E157" s="29"/>
      <c r="F157" s="29"/>
    </row>
    <row r="158" spans="5:6" x14ac:dyDescent="0.3">
      <c r="E158" s="29"/>
      <c r="F158" s="29"/>
    </row>
    <row r="159" spans="5:6" x14ac:dyDescent="0.3">
      <c r="E159" s="29"/>
      <c r="F159" s="29"/>
    </row>
    <row r="160" spans="5:6" x14ac:dyDescent="0.3">
      <c r="E160" s="29"/>
      <c r="F160" s="29"/>
    </row>
    <row r="161" spans="5:6" x14ac:dyDescent="0.3">
      <c r="E161" s="29"/>
      <c r="F161" s="29"/>
    </row>
    <row r="162" spans="5:6" x14ac:dyDescent="0.3">
      <c r="E162" s="29"/>
      <c r="F162" s="29"/>
    </row>
    <row r="163" spans="5:6" x14ac:dyDescent="0.3">
      <c r="E163" s="29"/>
      <c r="F163" s="29"/>
    </row>
    <row r="164" spans="5:6" x14ac:dyDescent="0.3">
      <c r="E164" s="29"/>
      <c r="F164" s="29"/>
    </row>
    <row r="165" spans="5:6" x14ac:dyDescent="0.3">
      <c r="E165" s="29"/>
      <c r="F165" s="29"/>
    </row>
    <row r="166" spans="5:6" x14ac:dyDescent="0.3">
      <c r="E166" s="29"/>
      <c r="F166" s="29"/>
    </row>
    <row r="167" spans="5:6" x14ac:dyDescent="0.3">
      <c r="E167" s="29"/>
      <c r="F167" s="29"/>
    </row>
    <row r="168" spans="5:6" x14ac:dyDescent="0.3">
      <c r="E168" s="29"/>
      <c r="F168" s="29"/>
    </row>
    <row r="169" spans="5:6" x14ac:dyDescent="0.3">
      <c r="E169" s="29"/>
      <c r="F169" s="29"/>
    </row>
    <row r="170" spans="5:6" x14ac:dyDescent="0.3">
      <c r="E170" s="29"/>
      <c r="F170" s="29"/>
    </row>
    <row r="171" spans="5:6" x14ac:dyDescent="0.3">
      <c r="E171" s="29"/>
      <c r="F171" s="29"/>
    </row>
    <row r="172" spans="5:6" x14ac:dyDescent="0.3">
      <c r="E172" s="29"/>
      <c r="F172" s="29"/>
    </row>
    <row r="173" spans="5:6" x14ac:dyDescent="0.3">
      <c r="E173" s="29"/>
      <c r="F173" s="29"/>
    </row>
    <row r="174" spans="5:6" x14ac:dyDescent="0.3">
      <c r="E174" s="29"/>
      <c r="F174" s="29"/>
    </row>
    <row r="175" spans="5:6" x14ac:dyDescent="0.3">
      <c r="E175" s="29"/>
      <c r="F175" s="29"/>
    </row>
    <row r="176" spans="5:6" x14ac:dyDescent="0.3">
      <c r="E176" s="29"/>
      <c r="F176" s="29"/>
    </row>
    <row r="177" spans="5:6" x14ac:dyDescent="0.3">
      <c r="E177" s="29"/>
      <c r="F177" s="29"/>
    </row>
    <row r="178" spans="5:6" x14ac:dyDescent="0.3">
      <c r="E178" s="29"/>
      <c r="F178" s="29"/>
    </row>
    <row r="179" spans="5:6" x14ac:dyDescent="0.3">
      <c r="E179" s="29"/>
      <c r="F179" s="29"/>
    </row>
    <row r="180" spans="5:6" x14ac:dyDescent="0.3">
      <c r="E180" s="29"/>
      <c r="F180" s="29"/>
    </row>
    <row r="181" spans="5:6" x14ac:dyDescent="0.3">
      <c r="E181" s="29"/>
      <c r="F181" s="29"/>
    </row>
    <row r="182" spans="5:6" x14ac:dyDescent="0.3">
      <c r="E182" s="29"/>
      <c r="F182" s="29"/>
    </row>
    <row r="183" spans="5:6" x14ac:dyDescent="0.3">
      <c r="E183" s="29"/>
      <c r="F183" s="29"/>
    </row>
    <row r="184" spans="5:6" x14ac:dyDescent="0.3">
      <c r="E184" s="29"/>
      <c r="F184" s="29"/>
    </row>
    <row r="185" spans="5:6" x14ac:dyDescent="0.3">
      <c r="E185" s="29"/>
      <c r="F185" s="29"/>
    </row>
    <row r="186" spans="5:6" x14ac:dyDescent="0.3">
      <c r="E186" s="29"/>
      <c r="F186" s="29"/>
    </row>
    <row r="187" spans="5:6" x14ac:dyDescent="0.3">
      <c r="E187" s="29"/>
      <c r="F187" s="29"/>
    </row>
    <row r="188" spans="5:6" x14ac:dyDescent="0.3">
      <c r="E188" s="29"/>
      <c r="F188" s="29"/>
    </row>
    <row r="189" spans="5:6" x14ac:dyDescent="0.3">
      <c r="E189" s="29"/>
      <c r="F189" s="29"/>
    </row>
    <row r="190" spans="5:6" x14ac:dyDescent="0.3">
      <c r="E190" s="29"/>
      <c r="F190" s="29"/>
    </row>
    <row r="191" spans="5:6" x14ac:dyDescent="0.3">
      <c r="E191" s="29"/>
      <c r="F191" s="29"/>
    </row>
  </sheetData>
  <mergeCells count="28">
    <mergeCell ref="B64:D64"/>
    <mergeCell ref="B54:D54"/>
    <mergeCell ref="B55:D55"/>
    <mergeCell ref="H55:J55"/>
    <mergeCell ref="B60:D60"/>
    <mergeCell ref="B61:D61"/>
    <mergeCell ref="H61:J61"/>
    <mergeCell ref="B35:D35"/>
    <mergeCell ref="B36:D36"/>
    <mergeCell ref="H36:J36"/>
    <mergeCell ref="B48:D48"/>
    <mergeCell ref="B49:D49"/>
    <mergeCell ref="H49:J49"/>
    <mergeCell ref="B8:D8"/>
    <mergeCell ref="B15:D15"/>
    <mergeCell ref="H15:J15"/>
    <mergeCell ref="B27:D27"/>
    <mergeCell ref="B28:D28"/>
    <mergeCell ref="H28:J28"/>
    <mergeCell ref="A1:F1"/>
    <mergeCell ref="B2:F2"/>
    <mergeCell ref="B3:F3"/>
    <mergeCell ref="B4:F4"/>
    <mergeCell ref="A6:A7"/>
    <mergeCell ref="B6:B7"/>
    <mergeCell ref="C6:C7"/>
    <mergeCell ref="D6:D7"/>
    <mergeCell ref="E6:F6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Vilija Kazanavičiūtė</cp:lastModifiedBy>
  <cp:revision>1</cp:revision>
  <dcterms:created xsi:type="dcterms:W3CDTF">2025-08-21T09:00:46Z</dcterms:created>
  <dcterms:modified xsi:type="dcterms:W3CDTF">2025-10-10T14:19:50Z</dcterms:modified>
  <dc:language>lt-LT</dc:language>
</cp:coreProperties>
</file>